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85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69" i="1" l="1"/>
  <c r="C61" i="1" l="1"/>
  <c r="E47" i="1"/>
  <c r="D47" i="1"/>
  <c r="C47" i="1"/>
  <c r="E41" i="1" l="1"/>
  <c r="E40" i="1" s="1"/>
  <c r="D24" i="1" l="1"/>
  <c r="E24" i="1"/>
  <c r="C24" i="1"/>
  <c r="C11" i="1"/>
  <c r="D11" i="1"/>
  <c r="E11" i="1"/>
  <c r="E21" i="1" l="1"/>
  <c r="E26" i="1" l="1"/>
  <c r="D43" i="1" l="1"/>
  <c r="D42" i="1" s="1"/>
  <c r="D41" i="1" s="1"/>
  <c r="D40" i="1" s="1"/>
  <c r="E45" i="1"/>
  <c r="E43" i="1"/>
  <c r="C73" i="1"/>
  <c r="C68" i="1"/>
  <c r="D66" i="1"/>
  <c r="E66" i="1"/>
  <c r="C66" i="1"/>
  <c r="D61" i="1"/>
  <c r="E61" i="1"/>
  <c r="E60" i="1" l="1"/>
  <c r="C60" i="1"/>
  <c r="D60" i="1"/>
  <c r="C43" i="1"/>
  <c r="C42" i="1" s="1"/>
  <c r="C41" i="1" s="1"/>
  <c r="C45" i="1"/>
  <c r="C40" i="1" l="1"/>
  <c r="D45" i="1"/>
  <c r="E38" i="1"/>
  <c r="E37" i="1" s="1"/>
  <c r="D38" i="1"/>
  <c r="D37" i="1" s="1"/>
  <c r="D36" i="1" s="1"/>
  <c r="D35" i="1" s="1"/>
  <c r="C38" i="1"/>
  <c r="C37" i="1" s="1"/>
  <c r="E33" i="1"/>
  <c r="D33" i="1"/>
  <c r="C33" i="1"/>
  <c r="E29" i="1"/>
  <c r="D29" i="1"/>
  <c r="C29" i="1"/>
  <c r="D26" i="1"/>
  <c r="C26" i="1"/>
  <c r="D21" i="1"/>
  <c r="C21" i="1"/>
  <c r="E17" i="1"/>
  <c r="D17" i="1"/>
  <c r="C17" i="1"/>
  <c r="E15" i="1"/>
  <c r="C15" i="1"/>
  <c r="D15" i="1"/>
  <c r="E13" i="1"/>
  <c r="D13" i="1"/>
  <c r="C13" i="1"/>
  <c r="C36" i="1" l="1"/>
  <c r="E36" i="1"/>
  <c r="E35" i="1" s="1"/>
  <c r="C20" i="1"/>
  <c r="D20" i="1"/>
  <c r="E20" i="1"/>
  <c r="C10" i="1"/>
  <c r="E10" i="1"/>
  <c r="D10" i="1"/>
  <c r="C9" i="1" l="1"/>
  <c r="C35" i="1"/>
  <c r="E9" i="1"/>
  <c r="E75" i="1" s="1"/>
  <c r="D9" i="1"/>
  <c r="D75" i="1" s="1"/>
  <c r="C75" i="1" l="1"/>
</calcChain>
</file>

<file path=xl/sharedStrings.xml><?xml version="1.0" encoding="utf-8"?>
<sst xmlns="http://schemas.openxmlformats.org/spreadsheetml/2006/main" count="130" uniqueCount="126">
  <si>
    <t xml:space="preserve">Код бюджетной классификации </t>
  </si>
  <si>
    <t>Источники доходов</t>
  </si>
  <si>
    <t>1 00 00000 00 0000 000</t>
  </si>
  <si>
    <t>Налоговые доходы</t>
  </si>
  <si>
    <t>1 01 00000 00 0000 000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</si>
  <si>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</si>
  <si>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</si>
  <si>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</si>
  <si>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</si>
  <si>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</si>
  <si>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</si>
  <si>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</si>
  <si>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</si>
  <si>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</si>
  <si>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1 06 00000 00 0000 000 </t>
  </si>
  <si>
    <t>1 06 01000 00 0000 110</t>
  </si>
  <si>
    <t>Налог на имущество физических лиц</t>
  </si>
  <si>
    <t>1 06 06000 00 0000 110</t>
  </si>
  <si>
    <t>Земельный налог</t>
  </si>
  <si>
    <t>Неналоговые доходы</t>
  </si>
  <si>
    <t>1 11 00000 00 0000 000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</si>
  <si>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</si>
  <si>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</si>
  <si>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</si>
  <si>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</si>
  <si>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</si>
  <si>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</si>
  <si>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</si>
  <si>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</si>
  <si>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1 16 00000 00 0000 000</t>
  </si>
  <si>
    <t>1 17 00000 00 0000 000</t>
  </si>
  <si>
    <t>Прочие неналоговые доходы</t>
  </si>
  <si>
    <t>1 17 05000 00 0000 180</t>
  </si>
  <si>
    <t xml:space="preserve">2 00 00000 00 0000 000 </t>
  </si>
  <si>
    <t xml:space="preserve">2 02 00000 00 0000 000 </t>
  </si>
  <si>
    <t>2 02 10000 00 0000 150</t>
  </si>
  <si>
    <t>ВСЕГО ДОХОДОВ</t>
  </si>
  <si>
    <t xml:space="preserve">Прогнозируемые поступления налоговых, неналоговых доходов и безвозмездных </t>
  </si>
  <si>
    <t>поступлений в бюджет муниципального образования "Светогорское городское поселение"</t>
  </si>
  <si>
    <t>2023 год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</si>
  <si>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</si>
  <si>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</si>
  <si>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</si>
  <si>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</si>
  <si>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</si>
  <si>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Сумма </t>
  </si>
  <si>
    <t xml:space="preserve">Выборгского района Ленинграсдкой области </t>
  </si>
  <si>
    <t>2024 год</t>
  </si>
  <si>
    <t>2 02 20000 00 0000 150</t>
  </si>
  <si>
    <t>Субсидии бюджетам бюджетной системы Российской Федерации (межбюджетные субсидии)</t>
  </si>
  <si>
    <t xml:space="preserve"> -     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</si>
  <si>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</si>
  <si>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</si>
  <si>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</si>
  <si>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</si>
  <si>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2 02 25555 00 0000 150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</si>
  <si>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</si>
  <si>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</si>
  <si>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</si>
  <si>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</si>
  <si>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</si>
  <si>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</si>
  <si>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</si>
  <si>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</si>
  <si>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</si>
  <si>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</si>
  <si>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2 02 35118 00 0000 150</t>
  </si>
  <si>
    <t>2 02 40000 00 0000 150</t>
  </si>
  <si>
    <t>Иные межбюджетные трансферты</t>
  </si>
  <si>
    <t>2 18 00000 00 0000 000</t>
  </si>
  <si>
    <t>2 02 25555 13 0000 150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</si>
  <si>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</si>
  <si>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</si>
  <si>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</si>
  <si>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</si>
  <si>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</si>
  <si>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</si>
  <si>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</si>
  <si>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на 2023 год и плановый период 2024 и 2025 годов</t>
  </si>
  <si>
    <t>(тыс. рублей)</t>
  </si>
  <si>
    <t>2025 год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</si>
  <si>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</si>
  <si>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</si>
  <si>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</si>
  <si>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Платежи, уплачиваемые в целях возмещения вреда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</si>
  <si>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</si>
  <si>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</si>
  <si>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</si>
  <si>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</si>
  <si>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</si>
  <si>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</si>
  <si>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</si>
  <si>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</si>
  <si>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</si>
  <si>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</si>
  <si>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1 12 01000 01 0000 120 </t>
  </si>
  <si>
    <t>1 14 02000 00 0000 000</t>
  </si>
  <si>
    <t>1 16 11000 01 0000 140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</si>
  <si>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</si>
  <si>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</si>
  <si>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</si>
  <si>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</si>
  <si>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</si>
  <si>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2 02 49999 00 0000 150</t>
  </si>
  <si>
    <t>2 02 49999 13 0000 150</t>
  </si>
  <si>
    <t>Прочие межбюджетные трансферты, передаваемые бюджетам городских поселений</t>
  </si>
  <si>
    <t xml:space="preserve">Утверждено
решением совета депутатов
муниципального образования
«Светогорское городское поселение»
Выборгского района Ленинградской области
от 05.12.2022 года №47 
в редакции решения от 19.12.2023 года №  
(приложение 1)
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</si>
  <si>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</si>
  <si>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</si>
  <si>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</si>
  <si>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</si>
  <si>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Прочие межбюджетные трансферты, передаваемые бюджетам</t>
  </si>
  <si>
    <t>в том числе:</t>
  </si>
  <si>
    <t>Субсидии на реализацию областного закона от 15 апреля 2018 года N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</si>
  <si>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реализацию областного закона от 28 декабря 2018 года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</si>
  <si>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</si>
  <si>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>Субсидии на поддержку деятельности молодежных общественных организаций, инициатив и развитие добровольческого (волонтерского) движения, содействию трудовой адаптации и занятости молодежи</t>
  </si>
  <si>
    <t xml:space="preserve">Субсидии на  оснащение мест (площадок) накопления твердых коммунальных отходов емкостями для накопления </t>
  </si>
  <si>
    <t>Субсидия на поддержку развития общественной инфраструктуры муниципального значения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</si>
  <si>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</si>
  <si>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комплекс мероприятий по борьбе с борщевиком Сосновского</t>
  </si>
  <si>
    <t>Субсидии на ликвидацию несанкционированных свалок</t>
  </si>
  <si>
    <t>Субсидии на капитальный ремонт объектов культуры городских поселений Ленинградской области (конкурсные)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</si>
  <si>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</si>
  <si>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</si>
  <si>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Иные межбюджетные трансферты на 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</si>
</sst>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  <numFmt numFmtId="167" formatCode="#,##0.0_р_.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/>
    <xf numFmtId="0" fontId="4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top" wrapText="1"/>
    </xf>
    <xf numFmtId="165" fontId="3" fillId="0" borderId="1" xfId="1" applyNumberFormat="1" applyFont="1" applyBorder="1" applyAlignment="1">
      <alignment vertical="top" wrapText="1"/>
    </xf>
    <xf numFmtId="165" fontId="4" fillId="0" borderId="1" xfId="1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166" fontId="8" fillId="0" borderId="0" xfId="0" applyNumberFormat="1" applyFont="1"/>
    <xf numFmtId="0" fontId="4" fillId="0" borderId="1" xfId="0" applyFont="1" applyBorder="1" applyAlignment="1">
      <alignment vertical="center" wrapText="1"/>
    </xf>
    <xf numFmtId="165" fontId="3" fillId="0" borderId="1" xfId="1" applyNumberFormat="1" applyFont="1" applyBorder="1" applyAlignment="1">
      <alignment horizontal="center" vertical="top" wrapText="1"/>
    </xf>
    <xf numFmtId="165" fontId="4" fillId="0" borderId="1" xfId="1" applyNumberFormat="1" applyFont="1" applyBorder="1" applyAlignment="1">
      <alignment horizontal="center" vertical="top" wrapText="1"/>
    </xf>
    <xf numFmtId="167" fontId="7" fillId="0" borderId="1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="115" zoomScaleNormal="115" workbookViewId="0">
      <selection activeCell="D30" sqref="D30"/>
    </sheetView>
  </sheetViews>
  <sheetFormatPr defaultRowHeight="15" x14ac:dyDescent="0.25"/>
  <cols>
    <col min="1" max="1" width="21.140625" style="2" customWidth="1"/>
    <col min="2" max="2" width="43.5703125" customWidth="1"/>
    <col min="3" max="3" width="19.85546875" customWidth="1"/>
    <col min="4" max="4" width="16.42578125" customWidth="1"/>
    <col min="5" max="5" width="17.5703125" customWidth="1"/>
  </cols>
  <sheetData>
    <row r="1" spans="1:5" ht="115.5" customHeight="1" x14ac:dyDescent="0.25">
      <c r="C1" s="26" t="s">
        <v>106</v>
      </c>
      <c r="D1" s="26"/>
      <c r="E1" s="26"/>
    </row>
    <row r="2" spans="1:5" x14ac:dyDescent="0.25">
      <c r="A2" s="28" t="s">
        <v>37</v>
      </c>
      <c r="B2" s="28"/>
      <c r="C2" s="28"/>
      <c r="D2" s="28"/>
      <c r="E2" s="28"/>
    </row>
    <row r="3" spans="1:5" x14ac:dyDescent="0.25">
      <c r="A3" s="28" t="s">
        <v>38</v>
      </c>
      <c r="B3" s="28"/>
      <c r="C3" s="28"/>
      <c r="D3" s="28"/>
      <c r="E3" s="28"/>
    </row>
    <row r="4" spans="1:5" x14ac:dyDescent="0.25">
      <c r="A4" s="28" t="s">
        <v>46</v>
      </c>
      <c r="B4" s="29"/>
      <c r="C4" s="29"/>
      <c r="D4" s="29"/>
      <c r="E4" s="29"/>
    </row>
    <row r="5" spans="1:5" x14ac:dyDescent="0.25">
      <c r="A5" s="28" t="s">
        <v>78</v>
      </c>
      <c r="B5" s="28"/>
      <c r="C5" s="28"/>
      <c r="D5" s="28"/>
      <c r="E5" s="28"/>
    </row>
    <row r="6" spans="1:5" x14ac:dyDescent="0.25">
      <c r="E6" s="1" t="s">
        <v>79</v>
      </c>
    </row>
    <row r="7" spans="1:5" x14ac:dyDescent="0.25">
      <c r="A7" s="27" t="s">
        <v>0</v>
      </c>
      <c r="B7" s="27" t="s">
        <v>1</v>
      </c>
      <c r="C7" s="27" t="s">
        <v>45</v>
      </c>
      <c r="D7" s="27"/>
      <c r="E7" s="27"/>
    </row>
    <row r="8" spans="1:5" x14ac:dyDescent="0.25">
      <c r="A8" s="27"/>
      <c r="B8" s="27"/>
      <c r="C8" s="3" t="s">
        <v>39</v>
      </c>
      <c r="D8" s="3" t="s">
        <v>47</v>
      </c>
      <c r="E8" s="3" t="s">
        <v>80</v>
      </c>
    </row>
    <row r="9" spans="1:5" x14ac:dyDescent="0.25">
      <c r="A9" s="3" t="s">
        <v>2</v>
      </c>
      <c r="B9" s="4" t="s">
        <v>87</v>
      </c>
      <c r="C9" s="12">
        <f>SUM(C10,C20)</f>
        <v>127887.7</v>
      </c>
      <c r="D9" s="12">
        <f>SUM(D10,D20)</f>
        <v>125782.79999999999</v>
      </c>
      <c r="E9" s="12">
        <f>SUM(E10,E20)</f>
        <v>133355.9</v>
      </c>
    </row>
    <row r="10" spans="1:5" x14ac:dyDescent="0.25">
      <c r="A10" s="3"/>
      <c r="B10" s="4" t="s">
        <v>3</v>
      </c>
      <c r="C10" s="12">
        <f>SUM(C11,C13,C15,C17)</f>
        <v>96518.2</v>
      </c>
      <c r="D10" s="12">
        <f>SUM(D11,D13,D15,D17)</f>
        <v>97504.599999999991</v>
      </c>
      <c r="E10" s="12">
        <f>SUM(E11,E13,E15,E17)</f>
        <v>104400.5</v>
      </c>
    </row>
    <row r="11" spans="1:5" x14ac:dyDescent="0.25">
      <c r="A11" s="3" t="s">
        <v>4</v>
      </c>
      <c r="B11" s="4" t="s">
        <v>88</v>
      </c>
      <c r="C11" s="13">
        <f>C12</f>
        <v>77575.8</v>
      </c>
      <c r="D11" s="13">
        <f>D12</f>
        <v>77894.7</v>
      </c>
      <c r="E11" s="13">
        <f>E12</f>
        <v>83429.399999999994</v>
      </c>
    </row>
    <row r="12" spans="1:5" x14ac:dyDescent="0.25">
      <c r="A12" s="6" t="s">
        <v>5</v>
      </c>
      <c r="B12" s="5" t="s">
        <v>6</v>
      </c>
      <c r="C12" s="14">
        <v>77575.8</v>
      </c>
      <c r="D12" s="14">
        <v>77894.7</v>
      </c>
      <c r="E12" s="14">
        <v>83429.399999999994</v>
      </c>
    </row>
    <row r="13" spans="1:5" ht="38.25" x14ac:dyDescent="0.25">
      <c r="A13" s="3" t="s">
        <v>7</v>
      </c>
      <c r="B13" s="9" t="s">
        <v>89</v>
      </c>
      <c r="C13" s="13">
        <f>C14</f>
        <v>3323.4</v>
      </c>
      <c r="D13" s="13">
        <f>D14</f>
        <v>3466.9</v>
      </c>
      <c r="E13" s="13">
        <f>E14</f>
        <v>3501.1</v>
      </c>
    </row>
    <row r="14" spans="1:5" ht="30" customHeight="1" x14ac:dyDescent="0.25">
      <c r="A14" s="6" t="s">
        <v>8</v>
      </c>
      <c r="B14" s="8" t="s">
        <v>9</v>
      </c>
      <c r="C14" s="14">
        <v>3323.4</v>
      </c>
      <c r="D14" s="14">
        <v>3466.9</v>
      </c>
      <c r="E14" s="14">
        <v>3501.1</v>
      </c>
    </row>
    <row r="15" spans="1:5" hidden="1" x14ac:dyDescent="0.25">
      <c r="A15" s="3" t="s">
        <v>10</v>
      </c>
      <c r="B15" s="4" t="s">
        <v>11</v>
      </c>
      <c r="C15" s="12">
        <f>C16</f>
        <v>0</v>
      </c>
      <c r="D15" s="13">
        <f>D16</f>
        <v>0</v>
      </c>
      <c r="E15" s="12">
        <f>E16</f>
        <v>0</v>
      </c>
    </row>
    <row r="16" spans="1:5" hidden="1" x14ac:dyDescent="0.25">
      <c r="A16" s="6" t="s">
        <v>12</v>
      </c>
      <c r="B16" s="5" t="s">
        <v>13</v>
      </c>
      <c r="C16" s="14">
        <v>0</v>
      </c>
      <c r="D16" s="14">
        <v>0</v>
      </c>
      <c r="E16" s="14">
        <v>0</v>
      </c>
    </row>
    <row r="17" spans="1:5" x14ac:dyDescent="0.25">
      <c r="A17" s="3" t="s">
        <v>14</v>
      </c>
      <c r="B17" s="4" t="s">
        <v>90</v>
      </c>
      <c r="C17" s="12">
        <f>SUM(C18:C19)</f>
        <v>15619</v>
      </c>
      <c r="D17" s="12">
        <f>SUM(D18:D19)</f>
        <v>16143</v>
      </c>
      <c r="E17" s="12">
        <f>SUM(E18:E19)</f>
        <v>17470</v>
      </c>
    </row>
    <row r="18" spans="1:5" x14ac:dyDescent="0.25">
      <c r="A18" s="6" t="s">
        <v>15</v>
      </c>
      <c r="B18" s="5" t="s">
        <v>16</v>
      </c>
      <c r="C18" s="14">
        <v>2202</v>
      </c>
      <c r="D18" s="14">
        <v>2313</v>
      </c>
      <c r="E18" s="14">
        <v>2429</v>
      </c>
    </row>
    <row r="19" spans="1:5" x14ac:dyDescent="0.25">
      <c r="A19" s="6" t="s">
        <v>17</v>
      </c>
      <c r="B19" s="5" t="s">
        <v>18</v>
      </c>
      <c r="C19" s="14">
        <v>13417</v>
      </c>
      <c r="D19" s="14">
        <v>13830</v>
      </c>
      <c r="E19" s="14">
        <v>15041</v>
      </c>
    </row>
    <row r="20" spans="1:5" x14ac:dyDescent="0.25">
      <c r="A20" s="3"/>
      <c r="B20" s="4" t="s">
        <v>19</v>
      </c>
      <c r="C20" s="12">
        <f>SUM(C21,C26,C29,C33,C24)</f>
        <v>31369.5</v>
      </c>
      <c r="D20" s="12">
        <f>SUM(D21,D26,D29,D33,D24)</f>
        <v>28278.2</v>
      </c>
      <c r="E20" s="12">
        <f>SUM(E21,E26,E29,E33,E24)</f>
        <v>28955.399999999998</v>
      </c>
    </row>
    <row r="21" spans="1:5" ht="53.25" customHeight="1" x14ac:dyDescent="0.25">
      <c r="A21" s="3" t="s">
        <v>20</v>
      </c>
      <c r="B21" s="9" t="s">
        <v>91</v>
      </c>
      <c r="C21" s="12">
        <f>SUM(C22:C23)</f>
        <v>18552</v>
      </c>
      <c r="D21" s="12">
        <f>SUM(D22:D23)</f>
        <v>18587.2</v>
      </c>
      <c r="E21" s="12">
        <f>SUM(E22:E23)</f>
        <v>19265.099999999999</v>
      </c>
    </row>
    <row r="22" spans="1:5" ht="90" customHeight="1" x14ac:dyDescent="0.25">
      <c r="A22" s="6" t="s">
        <v>21</v>
      </c>
      <c r="B22" s="8" t="s">
        <v>22</v>
      </c>
      <c r="C22" s="14">
        <v>13252</v>
      </c>
      <c r="D22" s="14">
        <v>13600</v>
      </c>
      <c r="E22" s="14">
        <v>14260</v>
      </c>
    </row>
    <row r="23" spans="1:5" ht="83.25" customHeight="1" x14ac:dyDescent="0.25">
      <c r="A23" s="6" t="s">
        <v>23</v>
      </c>
      <c r="B23" s="8" t="s">
        <v>24</v>
      </c>
      <c r="C23" s="14">
        <v>5300</v>
      </c>
      <c r="D23" s="14">
        <v>4987.2</v>
      </c>
      <c r="E23" s="14">
        <v>5005.1000000000004</v>
      </c>
    </row>
    <row r="24" spans="1:5" ht="28.5" customHeight="1" x14ac:dyDescent="0.25">
      <c r="A24" s="3" t="s">
        <v>81</v>
      </c>
      <c r="B24" s="9" t="s">
        <v>82</v>
      </c>
      <c r="C24" s="12">
        <f>C25</f>
        <v>6539</v>
      </c>
      <c r="D24" s="12">
        <f t="shared" ref="D24:E24" si="0">D25</f>
        <v>9239</v>
      </c>
      <c r="E24" s="12">
        <f t="shared" si="0"/>
        <v>9239</v>
      </c>
    </row>
    <row r="25" spans="1:5" ht="27" customHeight="1" x14ac:dyDescent="0.25">
      <c r="A25" s="6" t="s">
        <v>95</v>
      </c>
      <c r="B25" s="8" t="s">
        <v>83</v>
      </c>
      <c r="C25" s="14">
        <v>6539</v>
      </c>
      <c r="D25" s="14">
        <v>9239</v>
      </c>
      <c r="E25" s="14">
        <v>9239</v>
      </c>
    </row>
    <row r="26" spans="1:5" ht="25.5" x14ac:dyDescent="0.25">
      <c r="A26" s="3" t="s">
        <v>25</v>
      </c>
      <c r="B26" s="9" t="s">
        <v>92</v>
      </c>
      <c r="C26" s="12">
        <f>SUM(C27:C28)</f>
        <v>6033.3</v>
      </c>
      <c r="D26" s="12">
        <f>SUM(D27:D28)</f>
        <v>369</v>
      </c>
      <c r="E26" s="12">
        <f>SUM(E27:E28)</f>
        <v>368.3</v>
      </c>
    </row>
    <row r="27" spans="1:5" ht="78.75" customHeight="1" x14ac:dyDescent="0.25">
      <c r="A27" s="6" t="s">
        <v>96</v>
      </c>
      <c r="B27" s="8" t="s">
        <v>26</v>
      </c>
      <c r="C27" s="14">
        <v>4639.8</v>
      </c>
      <c r="D27" s="14">
        <v>173.3</v>
      </c>
      <c r="E27" s="14">
        <v>173.3</v>
      </c>
    </row>
    <row r="28" spans="1:5" ht="27" customHeight="1" x14ac:dyDescent="0.25">
      <c r="A28" s="6" t="s">
        <v>27</v>
      </c>
      <c r="B28" s="8" t="s">
        <v>28</v>
      </c>
      <c r="C28" s="14">
        <v>1393.5</v>
      </c>
      <c r="D28" s="14">
        <v>195.7</v>
      </c>
      <c r="E28" s="14">
        <v>195</v>
      </c>
    </row>
    <row r="29" spans="1:5" ht="28.5" customHeight="1" x14ac:dyDescent="0.25">
      <c r="A29" s="3" t="s">
        <v>29</v>
      </c>
      <c r="B29" s="4" t="s">
        <v>93</v>
      </c>
      <c r="C29" s="13">
        <f>SUM(C30:C32)</f>
        <v>33.9</v>
      </c>
      <c r="D29" s="13">
        <f>SUM(D30:D32)</f>
        <v>3</v>
      </c>
      <c r="E29" s="13">
        <f>SUM(E30:E32)</f>
        <v>3</v>
      </c>
    </row>
    <row r="30" spans="1:5" ht="38.25" x14ac:dyDescent="0.25">
      <c r="A30" s="6" t="s">
        <v>108</v>
      </c>
      <c r="B30" s="8" t="s">
        <v>107</v>
      </c>
      <c r="C30" s="14">
        <v>5</v>
      </c>
      <c r="D30" s="14">
        <v>0</v>
      </c>
      <c r="E30" s="14">
        <v>0</v>
      </c>
    </row>
    <row r="31" spans="1:5" ht="41.25" customHeight="1" x14ac:dyDescent="0.25">
      <c r="A31" s="6" t="s">
        <v>109</v>
      </c>
      <c r="B31" s="8" t="s">
        <v>110</v>
      </c>
      <c r="C31" s="14">
        <v>8</v>
      </c>
      <c r="D31" s="14">
        <v>0</v>
      </c>
      <c r="E31" s="14">
        <v>0</v>
      </c>
    </row>
    <row r="32" spans="1:5" x14ac:dyDescent="0.25">
      <c r="A32" s="6" t="s">
        <v>97</v>
      </c>
      <c r="B32" s="8" t="s">
        <v>84</v>
      </c>
      <c r="C32" s="14">
        <v>20.9</v>
      </c>
      <c r="D32" s="14">
        <v>3</v>
      </c>
      <c r="E32" s="14">
        <v>3</v>
      </c>
    </row>
    <row r="33" spans="1:5" x14ac:dyDescent="0.25">
      <c r="A33" s="3" t="s">
        <v>30</v>
      </c>
      <c r="B33" s="4" t="s">
        <v>94</v>
      </c>
      <c r="C33" s="13">
        <f>C34</f>
        <v>211.3</v>
      </c>
      <c r="D33" s="13">
        <f>D34</f>
        <v>80</v>
      </c>
      <c r="E33" s="13">
        <f>E34</f>
        <v>80</v>
      </c>
    </row>
    <row r="34" spans="1:5" x14ac:dyDescent="0.25">
      <c r="A34" s="6" t="s">
        <v>32</v>
      </c>
      <c r="B34" s="5" t="s">
        <v>31</v>
      </c>
      <c r="C34" s="14">
        <v>211.3</v>
      </c>
      <c r="D34" s="14">
        <v>80</v>
      </c>
      <c r="E34" s="14">
        <v>80</v>
      </c>
    </row>
    <row r="35" spans="1:5" x14ac:dyDescent="0.25">
      <c r="A35" s="3" t="s">
        <v>33</v>
      </c>
      <c r="B35" s="4" t="s">
        <v>85</v>
      </c>
      <c r="C35" s="12">
        <f>SUM(C36+C73)</f>
        <v>88532.299999999988</v>
      </c>
      <c r="D35" s="12">
        <f>SUM(D36+D73)</f>
        <v>86357.799999999988</v>
      </c>
      <c r="E35" s="12">
        <f>SUM(E36+E73)</f>
        <v>61924.6</v>
      </c>
    </row>
    <row r="36" spans="1:5" ht="38.25" x14ac:dyDescent="0.25">
      <c r="A36" s="3" t="s">
        <v>34</v>
      </c>
      <c r="B36" s="7" t="s">
        <v>86</v>
      </c>
      <c r="C36" s="12">
        <f>SUM(C37+C40+C60+C68)</f>
        <v>87706.099999999991</v>
      </c>
      <c r="D36" s="12">
        <f>SUM(D37+D40+D60+D68+D45)</f>
        <v>86357.799999999988</v>
      </c>
      <c r="E36" s="12">
        <f>SUM(E37+E40+E60+E68)</f>
        <v>61924.6</v>
      </c>
    </row>
    <row r="37" spans="1:5" ht="25.5" x14ac:dyDescent="0.25">
      <c r="A37" s="3" t="s">
        <v>35</v>
      </c>
      <c r="B37" s="9" t="s">
        <v>40</v>
      </c>
      <c r="C37" s="12">
        <f t="shared" ref="C37:E38" si="1">C38</f>
        <v>40950.1</v>
      </c>
      <c r="D37" s="12">
        <f t="shared" si="1"/>
        <v>42923.7</v>
      </c>
      <c r="E37" s="12">
        <f>E38</f>
        <v>44932.2</v>
      </c>
    </row>
    <row r="38" spans="1:5" ht="51" x14ac:dyDescent="0.25">
      <c r="A38" s="3" t="s">
        <v>41</v>
      </c>
      <c r="B38" s="9" t="s">
        <v>42</v>
      </c>
      <c r="C38" s="13">
        <f t="shared" si="1"/>
        <v>40950.1</v>
      </c>
      <c r="D38" s="13">
        <f t="shared" si="1"/>
        <v>42923.7</v>
      </c>
      <c r="E38" s="13">
        <f t="shared" si="1"/>
        <v>44932.2</v>
      </c>
    </row>
    <row r="39" spans="1:5" ht="39.75" customHeight="1" x14ac:dyDescent="0.25">
      <c r="A39" s="6" t="s">
        <v>43</v>
      </c>
      <c r="B39" s="15" t="s">
        <v>44</v>
      </c>
      <c r="C39" s="14">
        <v>40950.1</v>
      </c>
      <c r="D39" s="14">
        <v>42923.7</v>
      </c>
      <c r="E39" s="14">
        <v>44932.2</v>
      </c>
    </row>
    <row r="40" spans="1:5" ht="38.25" customHeight="1" x14ac:dyDescent="0.25">
      <c r="A40" s="3" t="s">
        <v>48</v>
      </c>
      <c r="B40" s="9" t="s">
        <v>49</v>
      </c>
      <c r="C40" s="13">
        <f>C41+C47+C45</f>
        <v>43023.3</v>
      </c>
      <c r="D40" s="13">
        <f t="shared" ref="D40:E40" si="2">D41+D47</f>
        <v>26267.1</v>
      </c>
      <c r="E40" s="13">
        <f t="shared" si="2"/>
        <v>13719.3</v>
      </c>
    </row>
    <row r="41" spans="1:5" ht="77.25" customHeight="1" x14ac:dyDescent="0.25">
      <c r="A41" s="3" t="s">
        <v>99</v>
      </c>
      <c r="B41" s="8" t="s">
        <v>101</v>
      </c>
      <c r="C41" s="14">
        <f>SUM(C42)</f>
        <v>0</v>
      </c>
      <c r="D41" s="14">
        <f>SUM(D42)</f>
        <v>0</v>
      </c>
      <c r="E41" s="14">
        <f>SUM(E42)</f>
        <v>5551</v>
      </c>
    </row>
    <row r="42" spans="1:5" ht="89.25" customHeight="1" x14ac:dyDescent="0.25">
      <c r="A42" s="6" t="s">
        <v>100</v>
      </c>
      <c r="B42" s="8" t="s">
        <v>98</v>
      </c>
      <c r="C42" s="14">
        <f>SUM(C43)</f>
        <v>0</v>
      </c>
      <c r="D42" s="14">
        <f>SUM(D43)</f>
        <v>0</v>
      </c>
      <c r="E42" s="14">
        <v>5551</v>
      </c>
    </row>
    <row r="43" spans="1:5" ht="92.25" hidden="1" customHeight="1" x14ac:dyDescent="0.25">
      <c r="A43" s="3" t="s">
        <v>51</v>
      </c>
      <c r="B43" s="8" t="s">
        <v>52</v>
      </c>
      <c r="C43" s="14">
        <f>SUM(C44)</f>
        <v>0</v>
      </c>
      <c r="D43" s="14">
        <f>SUM(D44)</f>
        <v>0</v>
      </c>
      <c r="E43" s="14">
        <f>SUM(E44)</f>
        <v>0</v>
      </c>
    </row>
    <row r="44" spans="1:5" ht="89.25" hidden="1" customHeight="1" x14ac:dyDescent="0.25">
      <c r="A44" s="6" t="s">
        <v>53</v>
      </c>
      <c r="B44" s="8" t="s">
        <v>54</v>
      </c>
      <c r="C44" s="14"/>
      <c r="D44" s="14" t="s">
        <v>50</v>
      </c>
      <c r="E44" s="14" t="s">
        <v>50</v>
      </c>
    </row>
    <row r="45" spans="1:5" ht="35.25" customHeight="1" x14ac:dyDescent="0.25">
      <c r="A45" s="3" t="s">
        <v>55</v>
      </c>
      <c r="B45" s="9" t="s">
        <v>77</v>
      </c>
      <c r="C45" s="13">
        <f>SUM(C46)</f>
        <v>18000</v>
      </c>
      <c r="D45" s="13">
        <f>SUM(D46)</f>
        <v>14000</v>
      </c>
      <c r="E45" s="13">
        <f>SUM(E46)</f>
        <v>0</v>
      </c>
    </row>
    <row r="46" spans="1:5" ht="36.75" customHeight="1" x14ac:dyDescent="0.25">
      <c r="A46" s="6" t="s">
        <v>70</v>
      </c>
      <c r="B46" s="8" t="s">
        <v>75</v>
      </c>
      <c r="C46" s="14">
        <v>18000</v>
      </c>
      <c r="D46" s="14">
        <v>14000</v>
      </c>
      <c r="E46" s="14" t="s">
        <v>50</v>
      </c>
    </row>
    <row r="47" spans="1:5" ht="20.25" customHeight="1" x14ac:dyDescent="0.25">
      <c r="A47" s="3" t="s">
        <v>56</v>
      </c>
      <c r="B47" s="9" t="s">
        <v>57</v>
      </c>
      <c r="C47" s="13">
        <f>C48</f>
        <v>25023.3</v>
      </c>
      <c r="D47" s="13">
        <f>D48</f>
        <v>26267.1</v>
      </c>
      <c r="E47" s="13">
        <f>E48</f>
        <v>8168.3</v>
      </c>
    </row>
    <row r="48" spans="1:5" ht="28.5" customHeight="1" x14ac:dyDescent="0.25">
      <c r="A48" s="6" t="s">
        <v>58</v>
      </c>
      <c r="B48" s="8" t="s">
        <v>59</v>
      </c>
      <c r="C48" s="14">
        <v>25023.3</v>
      </c>
      <c r="D48" s="14">
        <v>26267.1</v>
      </c>
      <c r="E48" s="14">
        <v>8168.3</v>
      </c>
    </row>
    <row r="49" spans="1:7" s="20" customFormat="1" ht="13.5" customHeight="1" x14ac:dyDescent="0.25">
      <c r="A49" s="6"/>
      <c r="B49" s="17" t="s">
        <v>112</v>
      </c>
      <c r="C49" s="18"/>
      <c r="D49" s="18"/>
      <c r="E49" s="19"/>
    </row>
    <row r="50" spans="1:7" s="20" customFormat="1" ht="81.75" customHeight="1" x14ac:dyDescent="0.25">
      <c r="A50" s="6"/>
      <c r="B50" s="17" t="s">
        <v>113</v>
      </c>
      <c r="C50" s="14">
        <v>2102</v>
      </c>
      <c r="D50" s="24">
        <v>0</v>
      </c>
      <c r="E50" s="24">
        <v>0</v>
      </c>
    </row>
    <row r="51" spans="1:7" s="20" customFormat="1" ht="93.75" customHeight="1" x14ac:dyDescent="0.25">
      <c r="A51" s="6"/>
      <c r="B51" s="17" t="s">
        <v>114</v>
      </c>
      <c r="C51" s="14">
        <v>150.9</v>
      </c>
      <c r="D51" s="24">
        <v>0</v>
      </c>
      <c r="E51" s="24">
        <v>0</v>
      </c>
    </row>
    <row r="52" spans="1:7" s="20" customFormat="1" ht="93.75" customHeight="1" x14ac:dyDescent="0.25">
      <c r="A52" s="6"/>
      <c r="B52" s="17" t="s">
        <v>115</v>
      </c>
      <c r="C52" s="14">
        <v>6405.7</v>
      </c>
      <c r="D52" s="14">
        <v>5456.7</v>
      </c>
      <c r="E52" s="14">
        <v>5456.7</v>
      </c>
    </row>
    <row r="53" spans="1:7" s="20" customFormat="1" ht="66.75" customHeight="1" x14ac:dyDescent="0.25">
      <c r="A53" s="6"/>
      <c r="B53" s="17" t="s">
        <v>116</v>
      </c>
      <c r="C53" s="14">
        <v>146</v>
      </c>
      <c r="D53" s="14">
        <v>146</v>
      </c>
      <c r="E53" s="14">
        <v>146</v>
      </c>
    </row>
    <row r="54" spans="1:7" s="20" customFormat="1" ht="39.75" customHeight="1" x14ac:dyDescent="0.25">
      <c r="A54" s="6"/>
      <c r="B54" s="17" t="s">
        <v>117</v>
      </c>
      <c r="C54" s="14">
        <v>539.1</v>
      </c>
      <c r="D54" s="14">
        <v>609.1</v>
      </c>
      <c r="E54" s="14">
        <v>0</v>
      </c>
    </row>
    <row r="55" spans="1:7" s="20" customFormat="1" ht="25.5" customHeight="1" x14ac:dyDescent="0.25">
      <c r="A55" s="6"/>
      <c r="B55" s="17" t="s">
        <v>118</v>
      </c>
      <c r="C55" s="14">
        <v>2520.8000000000002</v>
      </c>
      <c r="D55" s="14">
        <v>0</v>
      </c>
      <c r="E55" s="14">
        <v>0</v>
      </c>
    </row>
    <row r="56" spans="1:7" s="20" customFormat="1" ht="42.75" customHeight="1" x14ac:dyDescent="0.25">
      <c r="A56" s="6"/>
      <c r="B56" s="17" t="s">
        <v>119</v>
      </c>
      <c r="C56" s="14">
        <v>13085.3</v>
      </c>
      <c r="D56" s="14">
        <v>9328.4</v>
      </c>
      <c r="E56" s="14">
        <v>0</v>
      </c>
      <c r="F56" s="21"/>
      <c r="G56" s="21"/>
    </row>
    <row r="57" spans="1:7" s="20" customFormat="1" ht="23.25" customHeight="1" x14ac:dyDescent="0.25">
      <c r="A57" s="6"/>
      <c r="B57" s="22" t="s">
        <v>120</v>
      </c>
      <c r="C57" s="14">
        <v>73.5</v>
      </c>
      <c r="D57" s="14">
        <v>99.5</v>
      </c>
      <c r="E57" s="14">
        <v>99.5</v>
      </c>
    </row>
    <row r="58" spans="1:7" s="20" customFormat="1" ht="23.25" customHeight="1" x14ac:dyDescent="0.25">
      <c r="A58" s="6"/>
      <c r="B58" s="22" t="s">
        <v>121</v>
      </c>
      <c r="C58" s="14">
        <v>0</v>
      </c>
      <c r="D58" s="14">
        <v>1183</v>
      </c>
      <c r="E58" s="25">
        <v>2466.1</v>
      </c>
    </row>
    <row r="59" spans="1:7" s="20" customFormat="1" ht="42" customHeight="1" x14ac:dyDescent="0.25">
      <c r="A59" s="6"/>
      <c r="B59" s="22" t="s">
        <v>122</v>
      </c>
      <c r="C59" s="14">
        <v>0</v>
      </c>
      <c r="D59" s="14">
        <v>9444.4</v>
      </c>
      <c r="E59" s="14">
        <v>0</v>
      </c>
    </row>
    <row r="60" spans="1:7" s="10" customFormat="1" ht="27" customHeight="1" x14ac:dyDescent="0.25">
      <c r="A60" s="3" t="s">
        <v>60</v>
      </c>
      <c r="B60" s="9" t="s">
        <v>61</v>
      </c>
      <c r="C60" s="23">
        <f>SUM(C61+C66)</f>
        <v>3396.8</v>
      </c>
      <c r="D60" s="23">
        <f t="shared" ref="D60:E60" si="3">SUM(D61+D66)</f>
        <v>3167</v>
      </c>
      <c r="E60" s="23">
        <f t="shared" si="3"/>
        <v>3273.1000000000004</v>
      </c>
    </row>
    <row r="61" spans="1:7" s="10" customFormat="1" ht="38.25" customHeight="1" x14ac:dyDescent="0.25">
      <c r="A61" s="3" t="s">
        <v>62</v>
      </c>
      <c r="B61" s="8" t="s">
        <v>63</v>
      </c>
      <c r="C61" s="24">
        <f>SUM(C62)</f>
        <v>2453.1</v>
      </c>
      <c r="D61" s="24">
        <f t="shared" ref="D61:E61" si="4">SUM(D62)</f>
        <v>2181.6</v>
      </c>
      <c r="E61" s="24">
        <f t="shared" si="4"/>
        <v>2253.4</v>
      </c>
    </row>
    <row r="62" spans="1:7" ht="45" customHeight="1" x14ac:dyDescent="0.25">
      <c r="A62" s="6" t="s">
        <v>64</v>
      </c>
      <c r="B62" s="8" t="s">
        <v>65</v>
      </c>
      <c r="C62" s="24">
        <v>2453.1</v>
      </c>
      <c r="D62" s="24">
        <v>2181.6</v>
      </c>
      <c r="E62" s="24">
        <v>2253.4</v>
      </c>
    </row>
    <row r="63" spans="1:7" ht="15" customHeight="1" x14ac:dyDescent="0.25">
      <c r="A63" s="6"/>
      <c r="B63" s="17" t="s">
        <v>112</v>
      </c>
      <c r="C63" s="24"/>
      <c r="D63" s="24"/>
      <c r="E63" s="24"/>
    </row>
    <row r="64" spans="1:7" ht="78.75" customHeight="1" x14ac:dyDescent="0.25">
      <c r="A64" s="6"/>
      <c r="B64" s="8" t="s">
        <v>123</v>
      </c>
      <c r="C64" s="24">
        <v>2446.1</v>
      </c>
      <c r="D64" s="24">
        <v>2174.6</v>
      </c>
      <c r="E64" s="24">
        <v>2246.4</v>
      </c>
    </row>
    <row r="65" spans="1:5" ht="66" customHeight="1" x14ac:dyDescent="0.25">
      <c r="A65" s="6"/>
      <c r="B65" s="8" t="s">
        <v>124</v>
      </c>
      <c r="C65" s="24">
        <v>7</v>
      </c>
      <c r="D65" s="24">
        <v>7</v>
      </c>
      <c r="E65" s="24">
        <v>7</v>
      </c>
    </row>
    <row r="66" spans="1:5" ht="48" customHeight="1" x14ac:dyDescent="0.25">
      <c r="A66" s="3" t="s">
        <v>66</v>
      </c>
      <c r="B66" s="8" t="s">
        <v>76</v>
      </c>
      <c r="C66" s="24">
        <f>SUM(C67)</f>
        <v>943.7</v>
      </c>
      <c r="D66" s="24">
        <f t="shared" ref="D66:E66" si="5">SUM(D67)</f>
        <v>985.4</v>
      </c>
      <c r="E66" s="24">
        <f t="shared" si="5"/>
        <v>1019.7</v>
      </c>
    </row>
    <row r="67" spans="1:5" ht="57" customHeight="1" x14ac:dyDescent="0.25">
      <c r="A67" s="6" t="s">
        <v>71</v>
      </c>
      <c r="B67" s="8" t="s">
        <v>72</v>
      </c>
      <c r="C67" s="24">
        <v>943.7</v>
      </c>
      <c r="D67" s="24">
        <v>985.4</v>
      </c>
      <c r="E67" s="24">
        <v>1019.7</v>
      </c>
    </row>
    <row r="68" spans="1:5" ht="21.75" customHeight="1" x14ac:dyDescent="0.25">
      <c r="A68" s="3" t="s">
        <v>67</v>
      </c>
      <c r="B68" s="9" t="s">
        <v>68</v>
      </c>
      <c r="C68" s="23">
        <f>SUM(C69)</f>
        <v>335.9</v>
      </c>
      <c r="D68" s="23">
        <v>0</v>
      </c>
      <c r="E68" s="23">
        <v>0</v>
      </c>
    </row>
    <row r="69" spans="1:5" ht="27.75" customHeight="1" x14ac:dyDescent="0.25">
      <c r="A69" s="6" t="s">
        <v>103</v>
      </c>
      <c r="B69" s="8" t="s">
        <v>111</v>
      </c>
      <c r="C69" s="24">
        <f>SUM(C70)</f>
        <v>335.9</v>
      </c>
      <c r="D69" s="24">
        <v>0</v>
      </c>
      <c r="E69" s="24">
        <v>0</v>
      </c>
    </row>
    <row r="70" spans="1:5" ht="31.5" customHeight="1" x14ac:dyDescent="0.25">
      <c r="A70" s="6" t="s">
        <v>104</v>
      </c>
      <c r="B70" s="11" t="s">
        <v>105</v>
      </c>
      <c r="C70" s="24">
        <v>335.9</v>
      </c>
      <c r="D70" s="24">
        <v>0</v>
      </c>
      <c r="E70" s="24">
        <v>0</v>
      </c>
    </row>
    <row r="71" spans="1:5" ht="14.25" customHeight="1" x14ac:dyDescent="0.25">
      <c r="A71" s="6"/>
      <c r="B71" s="17" t="s">
        <v>112</v>
      </c>
      <c r="C71" s="24"/>
      <c r="D71" s="24"/>
      <c r="E71" s="24"/>
    </row>
    <row r="72" spans="1:5" ht="67.5" customHeight="1" x14ac:dyDescent="0.25">
      <c r="A72" s="6"/>
      <c r="B72" s="11" t="s">
        <v>125</v>
      </c>
      <c r="C72" s="24">
        <v>335.9</v>
      </c>
      <c r="D72" s="24">
        <v>0</v>
      </c>
      <c r="E72" s="24">
        <v>0</v>
      </c>
    </row>
    <row r="73" spans="1:5" ht="85.5" customHeight="1" x14ac:dyDescent="0.25">
      <c r="A73" s="3" t="s">
        <v>69</v>
      </c>
      <c r="B73" s="9" t="s">
        <v>102</v>
      </c>
      <c r="C73" s="23">
        <f>SUM(C74)</f>
        <v>826.2</v>
      </c>
      <c r="D73" s="23">
        <v>0</v>
      </c>
      <c r="E73" s="23">
        <v>0</v>
      </c>
    </row>
    <row r="74" spans="1:5" ht="53.25" customHeight="1" x14ac:dyDescent="0.25">
      <c r="A74" s="6" t="s">
        <v>73</v>
      </c>
      <c r="B74" s="8" t="s">
        <v>74</v>
      </c>
      <c r="C74" s="24">
        <v>826.2</v>
      </c>
      <c r="D74" s="24">
        <v>0</v>
      </c>
      <c r="E74" s="24">
        <v>0</v>
      </c>
    </row>
    <row r="75" spans="1:5" ht="18" customHeight="1" x14ac:dyDescent="0.25">
      <c r="A75" s="6"/>
      <c r="B75" s="7" t="s">
        <v>36</v>
      </c>
      <c r="C75" s="12">
        <f>SUM(C9,C35)</f>
        <v>216420</v>
      </c>
      <c r="D75" s="13">
        <f>SUM(D9,D35)</f>
        <v>212140.59999999998</v>
      </c>
      <c r="E75" s="12">
        <f>SUM(E9,E35)</f>
        <v>195280.5</v>
      </c>
    </row>
    <row r="76" spans="1:5" ht="15.75" customHeight="1" x14ac:dyDescent="0.25">
      <c r="B76" s="16"/>
    </row>
  </sheetData>
  <mergeCells count="8">
    <mergeCell ref="C1:E1"/>
    <mergeCell ref="A7:A8"/>
    <mergeCell ref="B7:B8"/>
    <mergeCell ref="C7:E7"/>
    <mergeCell ref="A2:E2"/>
    <mergeCell ref="A3:E3"/>
    <mergeCell ref="A4:E4"/>
    <mergeCell ref="A5:E5"/>
  </mergeCells>
  <printOptions horizontalCentered="1"/>
  <pageMargins left="0.82677165354330717" right="0.23622047244094491" top="0.15748031496062992" bottom="0.15748031496062992" header="0.11811023622047245" footer="0.11811023622047245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2023-12-13T14:54:03Z</dcterms:modified>
</cp:coreProperties>
</file>